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2 а" sheetId="1" r:id="rId1"/>
    <sheet name="Буханцева 2 а(2019)" sheetId="2" r:id="rId2"/>
    <sheet name="Буханцева 2 а(2020)" sheetId="3" r:id="rId3"/>
    <sheet name="Буханцева 2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2 а'!#REF!,'Буханцева 2 а'!#REF!</definedName>
    <definedName name="Z_6E36EA37_049E_4FAE_B719_2847CD16F858_.wvu.Rows" localSheetId="0" hidden="1">'Буханцева 2 а'!$42:$45</definedName>
    <definedName name="Z_73C0D023_21BD_4441_8EFA_957546C15799_.wvu.Cols" localSheetId="0" hidden="1">'Буханцева 2 а'!#REF!,'Буханцева 2 а'!#REF!</definedName>
    <definedName name="Z_73C0D023_21BD_4441_8EFA_957546C15799_.wvu.Rows" localSheetId="0" hidden="1">'Буханцева 2 а'!$42:$45</definedName>
    <definedName name="_xlnm.Print_Area" localSheetId="0">'Буханцева 2 а'!$A$1:$G$60</definedName>
  </definedNames>
  <calcPr calcId="145621"/>
</workbook>
</file>

<file path=xl/calcChain.xml><?xml version="1.0" encoding="utf-8"?>
<calcChain xmlns="http://schemas.openxmlformats.org/spreadsheetml/2006/main">
  <c r="G16" i="4" l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<sst xmlns="http://schemas.openxmlformats.org/spreadsheetml/2006/main" count="242" uniqueCount="78">
  <si>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</si>
  <si>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</si>
  <si>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</si>
  <si>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</si>
  <si>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</si>
  <si>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</si>
  <si>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</si>
  <si>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</si>
  <si>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</si>
  <si>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</si>
  <si>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</si>
  <si>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</si>
  <si>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</si>
  <si>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</si>
  <si>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</si>
  <si>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</si>
  <si>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</si>
  <si>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</si>
  <si>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</si>
  <si>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</si>
  <si>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</si>
  <si>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</si>
  <si>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</si>
  <si>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</si>
  <si>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</si>
  <si>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</si>
  <si>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</si>
  <si>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</si>
  <si>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</si>
  <si>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</si>
  <si>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</si>
  <si>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</si>
  <si>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</si>
  <si>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</si>
  <si>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</si>
  <si>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</si>
  <si>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</si>
  <si>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</si>
  <si>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</si>
  <si>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</si>
  <si>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</si>
  <si>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</si>
  <si>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</si>
  <si>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</si>
  <si>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</si>
  <si>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</si>
  <si>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</si>
  <si>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</si>
  <si>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</si>
  <si>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</si>
  <si>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</si>
  <si>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20178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</si>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</sst>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6">
          <cell r="W196">
            <v>28515.005859537654</v>
          </cell>
          <cell r="X196">
            <v>5546.9119099708205</v>
          </cell>
          <cell r="Y196">
            <v>30.2408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7786.8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28389.89</v>
          </cell>
          <cell r="AS196">
            <v>0</v>
          </cell>
          <cell r="AT196">
            <v>0</v>
          </cell>
          <cell r="AY196">
            <v>95375.929156149752</v>
          </cell>
          <cell r="BB196">
            <v>0</v>
          </cell>
          <cell r="BC196">
            <v>0</v>
          </cell>
          <cell r="CN196">
            <v>22540.513990913292</v>
          </cell>
          <cell r="CO196">
            <v>4619.8221354961115</v>
          </cell>
          <cell r="CP196">
            <v>829.04700000000003</v>
          </cell>
          <cell r="DB196">
            <v>0</v>
          </cell>
          <cell r="DG196">
            <v>19252.239680635117</v>
          </cell>
          <cell r="DU196">
            <v>75361.266612681909</v>
          </cell>
          <cell r="DV196">
            <v>15983.791949086462</v>
          </cell>
          <cell r="DW196">
            <v>18364.343800000002</v>
          </cell>
          <cell r="EK196">
            <v>0</v>
          </cell>
          <cell r="EQ196">
            <v>66864.325947625985</v>
          </cell>
          <cell r="FB196">
            <v>171275.42917534205</v>
          </cell>
          <cell r="FC196">
            <v>34995.83326894154</v>
          </cell>
          <cell r="FD196">
            <v>791.44860000000006</v>
          </cell>
          <cell r="FL196">
            <v>0</v>
          </cell>
          <cell r="FS196">
            <v>115858.31062365817</v>
          </cell>
          <cell r="FX196">
            <v>119085.95021885785</v>
          </cell>
          <cell r="FY196">
            <v>24280.199452867815</v>
          </cell>
          <cell r="FZ196">
            <v>0</v>
          </cell>
          <cell r="GG196">
            <v>3246.6396</v>
          </cell>
          <cell r="GL196">
            <v>78242.541335606438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6">
          <cell r="W196">
            <v>19049.256516580186</v>
          </cell>
          <cell r="X196">
            <v>5846.8028699551951</v>
          </cell>
          <cell r="Y196">
            <v>31390.599300000005</v>
          </cell>
          <cell r="AK196">
            <v>0</v>
          </cell>
          <cell r="AV196">
            <v>19637.98</v>
          </cell>
          <cell r="AY196">
            <v>90685.592642461779</v>
          </cell>
          <cell r="BB196">
            <v>0</v>
          </cell>
          <cell r="BM196">
            <v>0</v>
          </cell>
          <cell r="BN196">
            <v>0</v>
          </cell>
          <cell r="CN196">
            <v>25881.178396606469</v>
          </cell>
          <cell r="CO196">
            <v>8023.165302948003</v>
          </cell>
          <cell r="CP196">
            <v>42.559600000000003</v>
          </cell>
          <cell r="DB196">
            <v>0</v>
          </cell>
          <cell r="DG196">
            <v>40188.670804522728</v>
          </cell>
          <cell r="DU196">
            <v>62073.81766966643</v>
          </cell>
          <cell r="DV196">
            <v>19095.792578364591</v>
          </cell>
          <cell r="DW196">
            <v>25679.352299999999</v>
          </cell>
          <cell r="EL196">
            <v>0</v>
          </cell>
          <cell r="EQ196">
            <v>53210.084482141749</v>
          </cell>
          <cell r="FB196">
            <v>162145.67336612137</v>
          </cell>
          <cell r="FC196">
            <v>49346.880664318742</v>
          </cell>
          <cell r="FD196">
            <v>582.06299999999999</v>
          </cell>
          <cell r="FL196">
            <v>0</v>
          </cell>
          <cell r="FS196">
            <v>87845.102315312251</v>
          </cell>
          <cell r="FX196">
            <v>118062.47141299612</v>
          </cell>
          <cell r="FY196">
            <v>35878.837675130686</v>
          </cell>
          <cell r="FZ196">
            <v>0</v>
          </cell>
          <cell r="GG196">
            <v>6743.5770000000002</v>
          </cell>
          <cell r="GL196">
            <v>65675.657134323832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6">
          <cell r="W196">
            <v>131358.96796540188</v>
          </cell>
          <cell r="X196">
            <v>30521.382899460285</v>
          </cell>
          <cell r="Y196">
            <v>53031.805699999997</v>
          </cell>
          <cell r="AA196">
            <v>0</v>
          </cell>
          <cell r="AB196">
            <v>0</v>
          </cell>
          <cell r="AC196">
            <v>0</v>
          </cell>
          <cell r="AD196">
            <v>69489.98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1030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Y196">
            <v>554743.7190111021</v>
          </cell>
          <cell r="BB196">
            <v>0</v>
          </cell>
          <cell r="BC196">
            <v>0</v>
          </cell>
          <cell r="CN196">
            <v>23440.342680724665</v>
          </cell>
          <cell r="CO196">
            <v>7266.5062310246467</v>
          </cell>
          <cell r="CP196">
            <v>4409.43</v>
          </cell>
          <cell r="DB196">
            <v>0</v>
          </cell>
          <cell r="DF196">
            <v>21349.153975268331</v>
          </cell>
          <cell r="DU196">
            <v>66695.075555855496</v>
          </cell>
          <cell r="DV196">
            <v>14851.375470189763</v>
          </cell>
          <cell r="DW196">
            <v>24003.913100000002</v>
          </cell>
          <cell r="EK196">
            <v>0</v>
          </cell>
          <cell r="EP196">
            <v>58392.517702950201</v>
          </cell>
          <cell r="FB196">
            <v>178194.70504639635</v>
          </cell>
          <cell r="FC196">
            <v>47798.076185479789</v>
          </cell>
          <cell r="FD196">
            <v>1864.1315999999999</v>
          </cell>
          <cell r="FL196">
            <v>0</v>
          </cell>
          <cell r="FS196">
            <v>96173.88729747817</v>
          </cell>
          <cell r="FX196">
            <v>111145.14481039596</v>
          </cell>
          <cell r="FY196">
            <v>30122.488963830034</v>
          </cell>
          <cell r="FZ196">
            <v>518.16</v>
          </cell>
          <cell r="GG196">
            <v>21184.104599999999</v>
          </cell>
          <cell r="GL196">
            <v>62822.701552929444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6">
          <cell r="W196">
            <v>30115.985086585806</v>
          </cell>
          <cell r="X196">
            <v>7149.0339277337062</v>
          </cell>
          <cell r="Y196">
            <v>60003.803600000007</v>
          </cell>
          <cell r="Z196">
            <v>0</v>
          </cell>
          <cell r="AV196">
            <v>0</v>
          </cell>
          <cell r="AY196">
            <v>128051.2491207787</v>
          </cell>
          <cell r="BM196">
            <v>7786.8</v>
          </cell>
          <cell r="BN196">
            <v>0</v>
          </cell>
          <cell r="BO196">
            <v>0</v>
          </cell>
          <cell r="BP196">
            <v>0</v>
          </cell>
          <cell r="CN196">
            <v>25346.104999002615</v>
          </cell>
          <cell r="CO196">
            <v>7064.1422431100445</v>
          </cell>
          <cell r="CP196">
            <v>997.34899999999993</v>
          </cell>
          <cell r="DB196">
            <v>0</v>
          </cell>
          <cell r="DG196">
            <v>22876.0525868201</v>
          </cell>
          <cell r="DU196">
            <v>73754.765622894309</v>
          </cell>
          <cell r="DV196">
            <v>15886.619158174759</v>
          </cell>
          <cell r="DW196">
            <v>38000.449399999998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P196">
            <v>37083.449308271433</v>
          </cell>
          <cell r="EU196">
            <v>203868.86</v>
          </cell>
          <cell r="EW196">
            <v>2093.5991999999997</v>
          </cell>
          <cell r="EY196">
            <v>195278.2</v>
          </cell>
          <cell r="FA196">
            <v>0</v>
          </cell>
          <cell r="FL196">
            <v>262.64999999999998</v>
          </cell>
          <cell r="FS196">
            <v>0</v>
          </cell>
          <cell r="FV196">
            <v>263351.40000000002</v>
          </cell>
          <cell r="FZ196">
            <v>693.20879999999988</v>
          </cell>
          <cell r="GG196">
            <v>7147.4149500000021</v>
          </cell>
          <cell r="GL19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7" ht="15.6" x14ac:dyDescent="0.3">
      <c r="A9" s="62" t="s">
        <v>8</v>
      </c>
      <c r="B9" s="63"/>
      <c r="C9" s="63"/>
      <c r="D9" s="64"/>
      <c r="E9" s="16">
        <f>SUM(E10:E14)</f>
        <v>3100307.3</v>
      </c>
      <c r="F9" s="16">
        <f t="shared" ref="F9:G9" si="0">SUM(F10:F14)</f>
        <v>2869794.1500000004</v>
      </c>
      <c r="G9" s="16">
        <f t="shared" si="0"/>
        <v>587966.3899999999</v>
      </c>
    </row>
    <row r="10" spans="1:7" ht="13.2" customHeight="1" x14ac:dyDescent="0.3">
      <c r="A10" s="50" t="s">
        <v>9</v>
      </c>
      <c r="B10" s="51"/>
      <c r="C10" s="51"/>
      <c r="D10" s="52"/>
      <c r="E10" s="17">
        <v>1508892.42</v>
      </c>
      <c r="F10" s="17">
        <v>1332583.04</v>
      </c>
      <c r="G10" s="18">
        <v>401175.98</v>
      </c>
    </row>
    <row r="11" spans="1:7" ht="14.4" customHeight="1" x14ac:dyDescent="0.3">
      <c r="A11" s="50" t="s">
        <v>10</v>
      </c>
      <c r="B11" s="51"/>
      <c r="C11" s="51"/>
      <c r="D11" s="52"/>
      <c r="E11" s="17">
        <v>554839.48</v>
      </c>
      <c r="F11" s="17">
        <v>539377.89</v>
      </c>
      <c r="G11" s="18">
        <v>65203.11</v>
      </c>
    </row>
    <row r="12" spans="1:7" ht="13.95" customHeight="1" x14ac:dyDescent="0.3">
      <c r="A12" s="50" t="s">
        <v>11</v>
      </c>
      <c r="B12" s="51"/>
      <c r="C12" s="51"/>
      <c r="D12" s="52"/>
      <c r="E12" s="17">
        <v>160500.04</v>
      </c>
      <c r="F12" s="17">
        <v>153236.22</v>
      </c>
      <c r="G12" s="18">
        <v>20557.5</v>
      </c>
    </row>
    <row r="13" spans="1:7" ht="13.5" customHeight="1" x14ac:dyDescent="0.3">
      <c r="A13" s="50" t="s">
        <v>12</v>
      </c>
      <c r="B13" s="51"/>
      <c r="C13" s="51"/>
      <c r="D13" s="52"/>
      <c r="E13" s="17">
        <v>173435.78</v>
      </c>
      <c r="F13" s="17">
        <v>164220.42000000001</v>
      </c>
      <c r="G13" s="18">
        <v>23295.360000000001</v>
      </c>
    </row>
    <row r="14" spans="1:7" ht="14.4" customHeight="1" x14ac:dyDescent="0.3">
      <c r="A14" s="43" t="s">
        <v>13</v>
      </c>
      <c r="B14" s="43"/>
      <c r="C14" s="43"/>
      <c r="D14" s="43"/>
      <c r="E14" s="17">
        <v>702639.58</v>
      </c>
      <c r="F14" s="17">
        <v>680376.58</v>
      </c>
      <c r="G14" s="18">
        <v>77734.44</v>
      </c>
    </row>
    <row r="15" spans="1:7" ht="15.6" x14ac:dyDescent="0.3">
      <c r="A15" s="53" t="s">
        <v>41</v>
      </c>
      <c r="B15" s="54"/>
      <c r="C15" s="54"/>
      <c r="D15" s="55"/>
      <c r="E15" s="16">
        <f>SUM(E16:E19)</f>
        <v>2164845.5499999998</v>
      </c>
      <c r="F15" s="16">
        <f t="shared" ref="F15:G15" si="1">SUM(F16:F19)</f>
        <v>2073875.02</v>
      </c>
      <c r="G15" s="16">
        <f t="shared" si="1"/>
        <v>253131.37999999998</v>
      </c>
    </row>
    <row r="16" spans="1:7" ht="33.6" customHeight="1" x14ac:dyDescent="0.3">
      <c r="A16" s="56" t="s">
        <v>43</v>
      </c>
      <c r="B16" s="57"/>
      <c r="C16" s="57"/>
      <c r="D16" s="58"/>
      <c r="E16" s="17">
        <v>1922399.33</v>
      </c>
      <c r="F16" s="17">
        <v>1840641.1</v>
      </c>
      <c r="G16" s="18">
        <v>225143.33</v>
      </c>
    </row>
    <row r="17" spans="1:7" ht="15.6" x14ac:dyDescent="0.3">
      <c r="A17" s="43" t="s">
        <v>44</v>
      </c>
      <c r="B17" s="43"/>
      <c r="C17" s="43"/>
      <c r="D17" s="43"/>
      <c r="E17" s="17">
        <v>6819.7</v>
      </c>
      <c r="F17" s="17">
        <v>6584.04</v>
      </c>
      <c r="G17" s="18">
        <v>781.24</v>
      </c>
    </row>
    <row r="18" spans="1:7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7" ht="15.6" x14ac:dyDescent="0.3">
      <c r="A19" s="43" t="s">
        <v>46</v>
      </c>
      <c r="B19" s="43"/>
      <c r="C19" s="43"/>
      <c r="D19" s="43"/>
      <c r="E19" s="17">
        <v>235626.52</v>
      </c>
      <c r="F19" s="17">
        <v>226649.88</v>
      </c>
      <c r="G19" s="18">
        <v>27206.81</v>
      </c>
    </row>
    <row r="20" spans="1:7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7" ht="15.6" x14ac:dyDescent="0.3">
      <c r="A21" s="43" t="s">
        <v>15</v>
      </c>
      <c r="B21" s="43"/>
      <c r="C21" s="43"/>
      <c r="D21" s="43"/>
      <c r="E21" s="17">
        <v>8676.36</v>
      </c>
      <c r="F21" s="17">
        <v>8527.8700000000008</v>
      </c>
      <c r="G21" s="18">
        <v>999.06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66" t="s">
        <v>52</v>
      </c>
      <c r="B24" s="66"/>
      <c r="C24" s="66"/>
      <c r="D24" s="66"/>
      <c r="E24" s="66"/>
      <c r="F24" s="17">
        <v>95903.958621333586</v>
      </c>
      <c r="G24" s="19"/>
    </row>
    <row r="25" spans="1:7" ht="15.75" customHeight="1" x14ac:dyDescent="0.25">
      <c r="A25" s="67" t="s">
        <v>30</v>
      </c>
      <c r="B25" s="68"/>
      <c r="C25" s="68"/>
      <c r="D25" s="68"/>
      <c r="E25" s="69"/>
      <c r="F25" s="91">
        <f>SUM(F27:F31)</f>
        <v>157857.97772565822</v>
      </c>
    </row>
    <row r="26" spans="1:7" ht="28.5" customHeight="1" x14ac:dyDescent="0.25">
      <c r="A26" s="70"/>
      <c r="B26" s="71"/>
      <c r="C26" s="71"/>
      <c r="D26" s="71"/>
      <c r="E26" s="72"/>
      <c r="F26" s="92"/>
    </row>
    <row r="27" spans="1:7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нар'!W196</f>
        <v>28515.005859537654</v>
      </c>
    </row>
    <row r="28" spans="1:7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нар'!X196</f>
        <v>5546.9119099708205</v>
      </c>
    </row>
    <row r="29" spans="1:7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нар'!Y196</f>
        <v>30.2408</v>
      </c>
    </row>
    <row r="30" spans="1:7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нар'!AA196+'[1]УК ВР декабрь нар'!AB196+'[1]УК ВР декабрь нар'!AC196+'[1]УК ВР декабрь нар'!AD196+'[1]УК ВР декабрь нар'!AE196+'[1]УК ВР декабрь нар'!AF196+'[1]УК ВР декабрь нар'!AG196+'[1]УК ВР декабрь нар'!AH196+'[1]УК ВР декабрь нар'!AJ196+'[1]УК ВР декабрь нар'!AL196+'[1]УК ВР декабрь нар'!AN196+'[1]УК ВР декабрь нар'!AO196+'[1]УК ВР декабрь нар'!AP196+'[1]УК ВР декабрь нар'!AQ196+'[1]УК ВР декабрь нар'!AR196+'[1]УК ВР декабрь нар'!AT196</f>
        <v>28389.89</v>
      </c>
    </row>
    <row r="31" spans="1:7" ht="36.75" hidden="1" customHeight="1" x14ac:dyDescent="0.3">
      <c r="A31" s="86" t="s">
        <v>32</v>
      </c>
      <c r="B31" s="93"/>
      <c r="C31" s="93"/>
      <c r="D31" s="93"/>
      <c r="E31" s="94"/>
      <c r="F31" s="25">
        <f>'[1]УК ВР декабрь нар'!AY196</f>
        <v>95375.929156149752</v>
      </c>
    </row>
    <row r="32" spans="1:7" ht="15.75" customHeight="1" x14ac:dyDescent="0.25">
      <c r="A32" s="67" t="s">
        <v>33</v>
      </c>
      <c r="B32" s="68"/>
      <c r="C32" s="68"/>
      <c r="D32" s="68"/>
      <c r="E32" s="69"/>
      <c r="F32" s="91">
        <f>SUM(F34:F38)+236125.68</f>
        <v>467727.83111643884</v>
      </c>
    </row>
    <row r="33" spans="1:6" ht="33" customHeight="1" x14ac:dyDescent="0.25">
      <c r="A33" s="70"/>
      <c r="B33" s="71"/>
      <c r="C33" s="71"/>
      <c r="D33" s="71"/>
      <c r="E33" s="72"/>
      <c r="F33" s="92"/>
    </row>
    <row r="34" spans="1:6" ht="15.6" hidden="1" x14ac:dyDescent="0.3">
      <c r="A34" s="85" t="s">
        <v>16</v>
      </c>
      <c r="B34" s="85"/>
      <c r="C34" s="85"/>
      <c r="D34" s="85"/>
      <c r="E34" s="85"/>
      <c r="F34" s="25">
        <f>'[1]УК ВР декабрь нар'!CN196+'[1]УК ВР декабрь нар'!DU196</f>
        <v>97901.780603595194</v>
      </c>
    </row>
    <row r="35" spans="1:6" ht="15.6" hidden="1" x14ac:dyDescent="0.3">
      <c r="A35" s="85" t="s">
        <v>31</v>
      </c>
      <c r="B35" s="85"/>
      <c r="C35" s="85"/>
      <c r="D35" s="85"/>
      <c r="E35" s="85"/>
      <c r="F35" s="25">
        <f>'[1]УК ВР декабрь нар'!CO196+'[1]УК ВР декабрь нар'!DV196</f>
        <v>20603.614084582572</v>
      </c>
    </row>
    <row r="36" spans="1:6" ht="15.6" hidden="1" x14ac:dyDescent="0.3">
      <c r="A36" s="85" t="s">
        <v>18</v>
      </c>
      <c r="B36" s="85"/>
      <c r="C36" s="85"/>
      <c r="D36" s="85"/>
      <c r="E36" s="85"/>
      <c r="F36" s="25">
        <f>'[1]УК ВР декабрь нар'!CP196+'[1]УК ВР декабрь нар'!DW196</f>
        <v>19193.390800000001</v>
      </c>
    </row>
    <row r="37" spans="1:6" ht="15.6" hidden="1" x14ac:dyDescent="0.3">
      <c r="A37" s="85" t="s">
        <v>19</v>
      </c>
      <c r="B37" s="85"/>
      <c r="C37" s="85"/>
      <c r="D37" s="85"/>
      <c r="E37" s="85"/>
      <c r="F37" s="25">
        <f>'[1]УК ВР декабрь нар'!AI196+'[1]УК ВР декабрь нар'!AJ196+'[1]УК ВР декабрь нар'!AS196+'[1]УК ВР декабрь нар'!BC196+'[1]УК ВР декабрь нар'!DB196+'[1]УК ВР декабрь нар'!EK196+'[1]УК ВР декабрь нар'!AM196</f>
        <v>7786.8</v>
      </c>
    </row>
    <row r="38" spans="1:6" ht="39.75" hidden="1" customHeight="1" x14ac:dyDescent="0.3">
      <c r="A38" s="86" t="s">
        <v>34</v>
      </c>
      <c r="B38" s="87"/>
      <c r="C38" s="87"/>
      <c r="D38" s="87"/>
      <c r="E38" s="88"/>
      <c r="F38" s="25">
        <f>'[1]УК ВР декабрь нар'!DG196+'[1]УК ВР декабрь нар'!EQ196</f>
        <v>86116.565628261102</v>
      </c>
    </row>
    <row r="39" spans="1:6" ht="32.4" customHeight="1" x14ac:dyDescent="0.3">
      <c r="A39" s="74" t="s">
        <v>35</v>
      </c>
      <c r="B39" s="89"/>
      <c r="C39" s="89"/>
      <c r="D39" s="89"/>
      <c r="E39" s="90"/>
      <c r="F39" s="26">
        <f>SUM(F40:F48)+141505.19</f>
        <v>689281.54227527394</v>
      </c>
    </row>
    <row r="40" spans="1:6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нар'!FB196+'[1]УК ВР декабрь нар'!FX196</f>
        <v>290361.37939419993</v>
      </c>
    </row>
    <row r="41" spans="1:6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нар'!FC196+'[1]УК ВР декабрь нар'!FY196</f>
        <v>59276.032721809359</v>
      </c>
    </row>
    <row r="42" spans="1:6" ht="15.6" hidden="1" customHeight="1" x14ac:dyDescent="0.3">
      <c r="A42" s="85" t="s">
        <v>21</v>
      </c>
      <c r="B42" s="85"/>
      <c r="C42" s="85"/>
      <c r="D42" s="85"/>
      <c r="E42" s="80"/>
      <c r="F42" s="25"/>
    </row>
    <row r="43" spans="1:6" ht="15.6" hidden="1" customHeight="1" x14ac:dyDescent="0.3">
      <c r="A43" s="80" t="s">
        <v>17</v>
      </c>
      <c r="B43" s="75"/>
      <c r="C43" s="75"/>
      <c r="D43" s="75"/>
      <c r="E43" s="75"/>
      <c r="F43" s="25"/>
    </row>
    <row r="44" spans="1:6" ht="15.6" hidden="1" customHeight="1" x14ac:dyDescent="0.3">
      <c r="A44" s="85" t="s">
        <v>22</v>
      </c>
      <c r="B44" s="85"/>
      <c r="C44" s="85"/>
      <c r="D44" s="85"/>
      <c r="E44" s="80"/>
      <c r="F44" s="25"/>
    </row>
    <row r="45" spans="1:6" ht="15.6" hidden="1" customHeight="1" x14ac:dyDescent="0.3">
      <c r="A45" s="80" t="s">
        <v>17</v>
      </c>
      <c r="B45" s="75"/>
      <c r="C45" s="75"/>
      <c r="D45" s="75"/>
      <c r="E45" s="75"/>
      <c r="F45" s="25"/>
    </row>
    <row r="46" spans="1:6" ht="15.6" hidden="1" x14ac:dyDescent="0.3">
      <c r="A46" s="85" t="s">
        <v>18</v>
      </c>
      <c r="B46" s="85"/>
      <c r="C46" s="85"/>
      <c r="D46" s="85"/>
      <c r="E46" s="80"/>
      <c r="F46" s="25">
        <f>'[1]УК ВР декабрь нар'!FD196+'[1]УК ВР декабрь нар'!FZ196</f>
        <v>791.44860000000006</v>
      </c>
    </row>
    <row r="47" spans="1:6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нар'!GG196+'[1]УК ВР декабрь нар'!FL196+'[1]УК ВР декабрь нар'!BB196+'[1]УК ВР декабрь нар'!AK196</f>
        <v>3246.6396</v>
      </c>
    </row>
    <row r="48" spans="1:6" ht="43.5" hidden="1" customHeight="1" x14ac:dyDescent="0.3">
      <c r="A48" s="86" t="s">
        <v>36</v>
      </c>
      <c r="B48" s="87"/>
      <c r="C48" s="87"/>
      <c r="D48" s="87"/>
      <c r="E48" s="88"/>
      <c r="F48" s="25">
        <f>'[1]УК ВР декабрь нар'!FS196+'[1]УК ВР декабрь нар'!GL196</f>
        <v>194100.8519592646</v>
      </c>
    </row>
    <row r="49" spans="1:6" ht="15.6" hidden="1" customHeight="1" x14ac:dyDescent="0.3">
      <c r="A49" s="74" t="s">
        <v>37</v>
      </c>
      <c r="B49" s="75"/>
      <c r="C49" s="75"/>
      <c r="D49" s="75"/>
      <c r="E49" s="76"/>
      <c r="F49" s="33"/>
    </row>
    <row r="50" spans="1:6" ht="15.6" x14ac:dyDescent="0.3">
      <c r="A50" s="77" t="s">
        <v>47</v>
      </c>
      <c r="B50" s="78"/>
      <c r="C50" s="78"/>
      <c r="D50" s="78"/>
      <c r="E50" s="79"/>
      <c r="F50" s="26">
        <f>F25+F32+F39+F49</f>
        <v>1314867.3511173711</v>
      </c>
    </row>
    <row r="51" spans="1:6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258348.97</v>
      </c>
    </row>
    <row r="52" spans="1:6" ht="15.6" x14ac:dyDescent="0.3">
      <c r="A52" s="80" t="s">
        <v>23</v>
      </c>
      <c r="B52" s="75"/>
      <c r="C52" s="75"/>
      <c r="D52" s="75"/>
      <c r="E52" s="75"/>
      <c r="F52" s="25">
        <v>141865.66</v>
      </c>
    </row>
    <row r="53" spans="1:6" ht="15.6" x14ac:dyDescent="0.3">
      <c r="A53" s="80" t="s">
        <v>24</v>
      </c>
      <c r="B53" s="75"/>
      <c r="C53" s="75"/>
      <c r="D53" s="75"/>
      <c r="E53" s="75"/>
      <c r="F53" s="25">
        <v>116483.31</v>
      </c>
    </row>
    <row r="54" spans="1:6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6" ht="15.6" x14ac:dyDescent="0.3">
      <c r="A55" s="84" t="s">
        <v>49</v>
      </c>
      <c r="B55" s="84"/>
      <c r="C55" s="84"/>
      <c r="D55" s="84"/>
      <c r="E55" s="84"/>
      <c r="F55" s="26">
        <f>F50+F51</f>
        <v>1573216.3211173711</v>
      </c>
    </row>
    <row r="56" spans="1:6" ht="15.6" x14ac:dyDescent="0.3">
      <c r="A56" s="66" t="s">
        <v>26</v>
      </c>
      <c r="B56" s="66"/>
      <c r="C56" s="66"/>
      <c r="D56" s="66"/>
      <c r="E56" s="66"/>
      <c r="F56" s="27">
        <f>E16</f>
        <v>1922399.33</v>
      </c>
    </row>
    <row r="57" spans="1:6" ht="15.6" x14ac:dyDescent="0.3">
      <c r="A57" s="66" t="s">
        <v>27</v>
      </c>
      <c r="B57" s="66"/>
      <c r="C57" s="66"/>
      <c r="D57" s="66"/>
      <c r="E57" s="66"/>
      <c r="F57" s="26">
        <f>F16</f>
        <v>1840641.1</v>
      </c>
    </row>
    <row r="58" spans="1:6" ht="15.6" x14ac:dyDescent="0.3">
      <c r="A58" s="73" t="s">
        <v>28</v>
      </c>
      <c r="B58" s="73"/>
      <c r="C58" s="73"/>
      <c r="D58" s="73"/>
      <c r="E58" s="73"/>
      <c r="F58" s="26">
        <f>F24+F56-F55</f>
        <v>445086.96750396257</v>
      </c>
    </row>
    <row r="60" spans="1:6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2 а'!A2:G2</f>
        <v>перед собственниками дома по адресу: ул. Буханцева 2 а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'Буханцева 2 а'!G6:M6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2 а'!G8:M8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2974498.95</v>
      </c>
      <c r="F9" s="16">
        <f t="shared" ref="F9:G9" si="0">SUM(F10:F15)</f>
        <v>3128014.5</v>
      </c>
      <c r="G9" s="16">
        <f t="shared" si="0"/>
        <v>434450.83999999997</v>
      </c>
    </row>
    <row r="10" spans="1:7" ht="15.6" x14ac:dyDescent="0.3">
      <c r="A10" s="50" t="s">
        <v>9</v>
      </c>
      <c r="B10" s="51"/>
      <c r="C10" s="51"/>
      <c r="D10" s="52"/>
      <c r="E10" s="17">
        <v>1160200.74</v>
      </c>
      <c r="F10" s="17">
        <v>1299910.92</v>
      </c>
      <c r="G10" s="18">
        <v>261465.8</v>
      </c>
    </row>
    <row r="11" spans="1:7" ht="15.6" x14ac:dyDescent="0.3">
      <c r="A11" s="50" t="s">
        <v>10</v>
      </c>
      <c r="B11" s="51"/>
      <c r="C11" s="51"/>
      <c r="D11" s="52"/>
      <c r="E11" s="17">
        <v>517155</v>
      </c>
      <c r="F11" s="17">
        <v>543712.66</v>
      </c>
      <c r="G11" s="18">
        <v>38645.449999999997</v>
      </c>
    </row>
    <row r="12" spans="1:7" ht="15.6" x14ac:dyDescent="0.3">
      <c r="A12" s="50" t="s">
        <v>11</v>
      </c>
      <c r="B12" s="51"/>
      <c r="C12" s="51"/>
      <c r="D12" s="52"/>
      <c r="E12" s="17">
        <v>158587.26</v>
      </c>
      <c r="F12" s="17">
        <v>162499.13</v>
      </c>
      <c r="G12" s="18">
        <v>16645.63</v>
      </c>
    </row>
    <row r="13" spans="1:7" ht="15.6" x14ac:dyDescent="0.3">
      <c r="A13" s="50" t="s">
        <v>12</v>
      </c>
      <c r="B13" s="51"/>
      <c r="C13" s="51"/>
      <c r="D13" s="52"/>
      <c r="E13" s="17">
        <v>163139.82</v>
      </c>
      <c r="F13" s="17">
        <v>170215.14</v>
      </c>
      <c r="G13" s="18">
        <v>16220.04</v>
      </c>
    </row>
    <row r="14" spans="1:7" ht="15.6" x14ac:dyDescent="0.3">
      <c r="A14" s="43" t="s">
        <v>13</v>
      </c>
      <c r="B14" s="43"/>
      <c r="C14" s="43"/>
      <c r="D14" s="43"/>
      <c r="E14" s="17">
        <v>677771.3</v>
      </c>
      <c r="F14" s="17">
        <v>683631.29</v>
      </c>
      <c r="G14" s="18">
        <v>71874.45</v>
      </c>
    </row>
    <row r="15" spans="1:7" ht="15.6" x14ac:dyDescent="0.3">
      <c r="A15" s="50" t="s">
        <v>68</v>
      </c>
      <c r="B15" s="51"/>
      <c r="C15" s="51"/>
      <c r="D15" s="52"/>
      <c r="E15" s="17">
        <v>297644.83</v>
      </c>
      <c r="F15" s="17">
        <v>268045.36</v>
      </c>
      <c r="G15" s="18">
        <v>29599.47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1715943.8299999998</v>
      </c>
      <c r="F16" s="16">
        <f>SUM(F17:F20)</f>
        <v>1802962.0700000003</v>
      </c>
      <c r="G16" s="16">
        <f>SUM(G17:G20)</f>
        <v>166113.14000000001</v>
      </c>
    </row>
    <row r="17" spans="1:12" ht="15.6" x14ac:dyDescent="0.3">
      <c r="A17" s="95" t="s">
        <v>43</v>
      </c>
      <c r="B17" s="96"/>
      <c r="C17" s="96"/>
      <c r="D17" s="97"/>
      <c r="E17" s="17">
        <v>1502789.22</v>
      </c>
      <c r="F17" s="17">
        <v>1565511.86</v>
      </c>
      <c r="G17" s="18">
        <v>162420.69</v>
      </c>
    </row>
    <row r="18" spans="1:12" ht="15.6" x14ac:dyDescent="0.3">
      <c r="A18" s="43" t="s">
        <v>55</v>
      </c>
      <c r="B18" s="43"/>
      <c r="C18" s="43"/>
      <c r="D18" s="43"/>
      <c r="E18" s="17">
        <v>6924.17</v>
      </c>
      <c r="F18" s="17">
        <v>6953.35</v>
      </c>
      <c r="G18" s="18">
        <v>752.06</v>
      </c>
    </row>
    <row r="19" spans="1:12" ht="15.6" x14ac:dyDescent="0.3">
      <c r="A19" s="43" t="s">
        <v>56</v>
      </c>
      <c r="B19" s="43"/>
      <c r="C19" s="43"/>
      <c r="D19" s="43"/>
      <c r="E19" s="17">
        <v>2276.64</v>
      </c>
      <c r="F19" s="17">
        <v>1128.54</v>
      </c>
      <c r="G19" s="18">
        <v>1148.0999999999999</v>
      </c>
    </row>
    <row r="20" spans="1:12" ht="15.6" x14ac:dyDescent="0.3">
      <c r="A20" s="43" t="s">
        <v>57</v>
      </c>
      <c r="B20" s="43"/>
      <c r="C20" s="43"/>
      <c r="D20" s="43"/>
      <c r="E20" s="17">
        <v>203953.8</v>
      </c>
      <c r="F20" s="17">
        <v>229368.32000000001</v>
      </c>
      <c r="G20" s="18">
        <v>1792.29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5142.0600000000004</v>
      </c>
      <c r="F21" s="16">
        <f>SUM(F22)</f>
        <v>5921.3</v>
      </c>
      <c r="G21" s="16">
        <f>SUM(G22)</f>
        <v>219.82</v>
      </c>
    </row>
    <row r="22" spans="1:12" ht="15.6" x14ac:dyDescent="0.3">
      <c r="A22" s="43" t="s">
        <v>15</v>
      </c>
      <c r="B22" s="43"/>
      <c r="C22" s="43"/>
      <c r="D22" s="43"/>
      <c r="E22" s="17">
        <v>5142.0600000000004</v>
      </c>
      <c r="F22" s="17">
        <v>5921.3</v>
      </c>
      <c r="G22" s="18">
        <v>219.82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'Буханцева 2 а'!F58</f>
        <v>445086.96750396257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91">
        <f>SUM(F28:F32)</f>
        <v>166610.23132899718</v>
      </c>
    </row>
    <row r="27" spans="1:12" ht="13.2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нар'!W196</f>
        <v>19049.256516580186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нар'!X196</f>
        <v>5846.8028699551951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нар'!Y196</f>
        <v>31390.599300000005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нар'!AV196+'[2]УК ВР декабрь нар'!BN196</f>
        <v>19637.98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'[2]УК ВР декабрь нар'!AY196</f>
        <v>90685.592642461779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91">
        <f>SUM(F35:F39)+340932.72</f>
        <v>575127.34113424993</v>
      </c>
    </row>
    <row r="34" spans="1:12" ht="13.2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'[2]УК ВР декабрь нар'!CN196+'[2]УК ВР декабрь нар'!DU196</f>
        <v>87954.996066272899</v>
      </c>
      <c r="L35" s="40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'[2]УК ВР декабрь нар'!CO196+'[2]УК ВР декабрь нар'!DV196</f>
        <v>27118.957881312595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'[2]УК ВР декабрь нар'!CP196+'[2]УК ВР декабрь нар'!DW196</f>
        <v>25721.911899999999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'[2]УК ВР декабрь нар'!BM196+'[2]УК ВР декабрь нар'!DB196+'[2]УК ВР декабрь нар'!EL196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'[2]УК ВР декабрь нар'!DG196+'[2]УК ВР декабрь нар'!EQ196</f>
        <v>93398.755286664469</v>
      </c>
    </row>
    <row r="40" spans="1:12" ht="15.6" x14ac:dyDescent="0.3">
      <c r="A40" s="74" t="s">
        <v>35</v>
      </c>
      <c r="B40" s="89"/>
      <c r="C40" s="89"/>
      <c r="D40" s="89"/>
      <c r="E40" s="90"/>
      <c r="F40" s="26">
        <f>SUM(F41:F49)</f>
        <v>526280.26256820303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нар'!FB196+'[2]УК ВР декабрь нар'!FX196</f>
        <v>280208.14477911749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нар'!FC196+'[2]УК ВР декабрь нар'!FY196</f>
        <v>85225.718339449435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'[2]УК ВР декабрь нар'!FD196+'[2]УК ВР декабрь нар'!FZ196</f>
        <v>582.06299999999999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нар'!GG196+'[2]УК ВР декабрь нар'!FL196+'[2]УК ВР декабрь нар'!BB196+'[2]УК ВР декабрь нар'!AK196</f>
        <v>6743.5770000000002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'[2]УК ВР декабрь нар'!FS196+'[2]УК ВР декабрь нар'!GL196</f>
        <v>153520.7594496361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1268017.8350314503</v>
      </c>
      <c r="K51" s="19"/>
    </row>
    <row r="52" spans="1:15" ht="15.6" x14ac:dyDescent="0.3">
      <c r="A52" s="30" t="s">
        <v>66</v>
      </c>
      <c r="B52" s="35"/>
      <c r="C52" s="35"/>
      <c r="D52" s="35"/>
      <c r="E52" s="35"/>
      <c r="F52" s="26">
        <f>F53+F54+F55</f>
        <v>245078.41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124448.25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120630.16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1513096.2450314502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1502789.22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1565511.86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434779.94247251237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'Буханцева 2 а'!A2:G2</f>
        <v>перед собственниками дома по адресу: ул. Буханцева 2 а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'Буханцева 2 а'!G6:M6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2 а'!G8:M8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1502384.04</v>
      </c>
      <c r="F9" s="16">
        <f t="shared" ref="F9:G9" si="0">SUM(F10:F15)</f>
        <v>1919736.49</v>
      </c>
      <c r="G9" s="16">
        <f t="shared" si="0"/>
        <v>17098.39</v>
      </c>
    </row>
    <row r="10" spans="1:7" ht="15.6" x14ac:dyDescent="0.3">
      <c r="A10" s="50" t="s">
        <v>9</v>
      </c>
      <c r="B10" s="51"/>
      <c r="C10" s="51"/>
      <c r="D10" s="52"/>
      <c r="E10" s="17">
        <v>857560.05</v>
      </c>
      <c r="F10" s="17">
        <v>1109061.06</v>
      </c>
      <c r="G10" s="18">
        <v>9964.7900000000009</v>
      </c>
    </row>
    <row r="11" spans="1:7" ht="15.6" x14ac:dyDescent="0.3">
      <c r="A11" s="50" t="s">
        <v>10</v>
      </c>
      <c r="B11" s="51"/>
      <c r="C11" s="51"/>
      <c r="D11" s="52"/>
      <c r="E11" s="17">
        <v>194046.71</v>
      </c>
      <c r="F11" s="17">
        <v>230268.89</v>
      </c>
      <c r="G11" s="18">
        <v>2423.27</v>
      </c>
    </row>
    <row r="12" spans="1:7" ht="15.6" x14ac:dyDescent="0.3">
      <c r="A12" s="50" t="s">
        <v>11</v>
      </c>
      <c r="B12" s="51"/>
      <c r="C12" s="51"/>
      <c r="D12" s="52"/>
      <c r="E12" s="17">
        <v>151881.87</v>
      </c>
      <c r="F12" s="17">
        <v>166298.93</v>
      </c>
      <c r="G12" s="18">
        <v>2228.5700000000002</v>
      </c>
    </row>
    <row r="13" spans="1:7" ht="15.6" x14ac:dyDescent="0.3">
      <c r="A13" s="50" t="s">
        <v>12</v>
      </c>
      <c r="B13" s="51"/>
      <c r="C13" s="51"/>
      <c r="D13" s="52"/>
      <c r="E13" s="17">
        <v>161739.23000000001</v>
      </c>
      <c r="F13" s="17">
        <v>176129.05</v>
      </c>
      <c r="G13" s="18">
        <v>1830.22</v>
      </c>
    </row>
    <row r="14" spans="1:7" ht="15.6" x14ac:dyDescent="0.3">
      <c r="A14" s="43" t="s">
        <v>13</v>
      </c>
      <c r="B14" s="43"/>
      <c r="C14" s="43"/>
      <c r="D14" s="43"/>
      <c r="E14" s="17">
        <v>116347.07</v>
      </c>
      <c r="F14" s="17">
        <v>187994.15</v>
      </c>
      <c r="G14" s="18">
        <v>227.37</v>
      </c>
    </row>
    <row r="15" spans="1:7" ht="15.6" x14ac:dyDescent="0.3">
      <c r="A15" s="50" t="s">
        <v>68</v>
      </c>
      <c r="B15" s="51"/>
      <c r="C15" s="51"/>
      <c r="D15" s="52"/>
      <c r="E15" s="17">
        <v>20809.11</v>
      </c>
      <c r="F15" s="17">
        <v>49984.41</v>
      </c>
      <c r="G15" s="18">
        <v>424.17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1768626.66</v>
      </c>
      <c r="F16" s="16">
        <f>SUM(F17:F20)</f>
        <v>1779913.26</v>
      </c>
      <c r="G16" s="16">
        <f>SUM(G17:G20)</f>
        <v>154826.53999999998</v>
      </c>
    </row>
    <row r="17" spans="1:12" ht="30.6" customHeight="1" x14ac:dyDescent="0.3">
      <c r="A17" s="95" t="s">
        <v>43</v>
      </c>
      <c r="B17" s="96"/>
      <c r="C17" s="96"/>
      <c r="D17" s="97"/>
      <c r="E17" s="17">
        <v>1511773.79</v>
      </c>
      <c r="F17" s="17">
        <v>1543691.23</v>
      </c>
      <c r="G17" s="18">
        <v>130503.25</v>
      </c>
    </row>
    <row r="18" spans="1:12" ht="15.6" x14ac:dyDescent="0.3">
      <c r="A18" s="43" t="s">
        <v>55</v>
      </c>
      <c r="B18" s="43"/>
      <c r="C18" s="43"/>
      <c r="D18" s="43"/>
      <c r="E18" s="17">
        <v>7515</v>
      </c>
      <c r="F18" s="17">
        <v>7506.47</v>
      </c>
      <c r="G18" s="18">
        <v>760.59</v>
      </c>
    </row>
    <row r="19" spans="1:12" ht="15.6" x14ac:dyDescent="0.3">
      <c r="A19" s="43" t="s">
        <v>56</v>
      </c>
      <c r="B19" s="43"/>
      <c r="C19" s="43"/>
      <c r="D19" s="43"/>
      <c r="E19" s="17">
        <v>14002.38</v>
      </c>
      <c r="F19" s="17">
        <v>13735.99</v>
      </c>
      <c r="G19" s="18">
        <v>1414.49</v>
      </c>
    </row>
    <row r="20" spans="1:12" ht="15.6" x14ac:dyDescent="0.3">
      <c r="A20" s="43" t="s">
        <v>57</v>
      </c>
      <c r="B20" s="43"/>
      <c r="C20" s="43"/>
      <c r="D20" s="43"/>
      <c r="E20" s="17">
        <v>235335.49</v>
      </c>
      <c r="F20" s="17">
        <v>214979.57</v>
      </c>
      <c r="G20" s="18">
        <v>22148.21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91.72</v>
      </c>
      <c r="G21" s="16">
        <f>SUM(G22)</f>
        <v>128.1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91.72</v>
      </c>
      <c r="G22" s="18">
        <v>128.1</v>
      </c>
    </row>
    <row r="23" spans="1:12" ht="16.8" customHeight="1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'Буханцева 2 а(2019)'!F59</f>
        <v>434779.94247251237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91">
        <f>SUM(F28:F32)</f>
        <v>840175.85557596432</v>
      </c>
    </row>
    <row r="27" spans="1:12" ht="72.599999999999994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нар'!W196</f>
        <v>131358.96796540188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нар'!X196</f>
        <v>30521.382899460285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нар'!Y196</f>
        <v>53031.805699999997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нар'!AA196+'[3]УК ВР декабрь нар'!AB196+'[3]УК ВР декабрь нар'!AC196+'[3]УК ВР декабрь нар'!AD196+'[3]УК ВР декабрь нар'!AE196+'[3]УК ВР декабрь нар'!AF196+'[3]УК ВР декабрь нар'!AG196+'[3]УК ВР декабрь нар'!AH196+'[3]УК ВР декабрь нар'!AJ196+'[3]УК ВР декабрь нар'!AL196+'[3]УК ВР декабрь нар'!AN196+'[3]УК ВР декабрь нар'!AO196+'[3]УК ВР декабрь нар'!AP196+'[3]УК ВР декабрь нар'!AQ196+'[3]УК ВР декабрь нар'!AR196+'[3]УК ВР декабрь нар'!AT196</f>
        <v>70519.98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'[3]УК ВР декабрь нар'!AY196</f>
        <v>554743.7190111021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91">
        <f>SUM(F35:F39)+292502.74</f>
        <v>512911.05471601308</v>
      </c>
    </row>
    <row r="34" spans="1:12" ht="78.599999999999994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'[3]УК ВР декабрь нар'!CN196+'[3]УК ВР декабрь нар'!DU196</f>
        <v>90135.418236580153</v>
      </c>
      <c r="L35" s="40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'[3]УК ВР декабрь нар'!CO196+'[3]УК ВР декабрь нар'!DV196</f>
        <v>22117.88170121441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'[3]УК ВР декабрь нар'!CP196+'[3]УК ВР декабрь нар'!DW196</f>
        <v>28413.343100000002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'[3]УК ВР декабрь нар'!AI196+'[3]УК ВР декабрь нар'!AJ196+'[3]УК ВР декабрь нар'!AS196+'[3]УК ВР декабрь нар'!BC196+'[3]УК ВР декабрь нар'!DB196+'[3]УК ВР декабрь нар'!EK196+'[3]УК ВР декабрь нар'!AM196</f>
        <v>0</v>
      </c>
    </row>
    <row r="39" spans="1:12" ht="58.8" hidden="1" customHeight="1" x14ac:dyDescent="0.3">
      <c r="A39" s="86" t="s">
        <v>63</v>
      </c>
      <c r="B39" s="87"/>
      <c r="C39" s="87"/>
      <c r="D39" s="87"/>
      <c r="E39" s="88"/>
      <c r="F39" s="25">
        <f>'[3]УК ВР декабрь нар'!DF196+'[3]УК ВР декабрь нар'!EP196</f>
        <v>79741.671678218525</v>
      </c>
    </row>
    <row r="40" spans="1:12" ht="76.8" customHeight="1" x14ac:dyDescent="0.3">
      <c r="A40" s="74" t="s">
        <v>74</v>
      </c>
      <c r="B40" s="89"/>
      <c r="C40" s="89"/>
      <c r="D40" s="89"/>
      <c r="E40" s="90"/>
      <c r="F40" s="26">
        <f>SUM(F41:F49)</f>
        <v>549823.40005650977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нар'!FB196+'[3]УК ВР декабрь нар'!FX196</f>
        <v>289339.84985679231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нар'!FC196+'[3]УК ВР декабрь нар'!FY196</f>
        <v>77920.565149309827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'[3]УК ВР декабрь нар'!FD196+'[3]УК ВР декабрь нар'!FZ196</f>
        <v>2382.2916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нар'!GG196+'[3]УК ВР декабрь нар'!FL196+'[3]УК ВР декабрь нар'!BB196+'[3]УК ВР декабрь нар'!AK196</f>
        <v>21184.104599999999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'[3]УК ВР декабрь нар'!FS196+'[3]УК ВР декабрь нар'!GL196</f>
        <v>158996.58885040763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1902910.3103484872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210406.31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88486.16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121920.15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2113316.620348487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1511773.79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1543691.23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-166762.88787597464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'Буханцева 2 а'!A2:G2</f>
        <v>перед собственниками дома по адресу: ул. Буханцева 2 а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'Буханцева 2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'Буханцева 2 а'!G8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-8909.91</v>
      </c>
      <c r="F9" s="16">
        <f t="shared" ref="F9:G9" si="0">SUM(F10:F15)</f>
        <v>2279.61</v>
      </c>
      <c r="G9" s="16">
        <f t="shared" si="0"/>
        <v>5908.8700000000008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6473.16</v>
      </c>
      <c r="G10" s="18">
        <v>3491.63</v>
      </c>
    </row>
    <row r="11" spans="1:7" ht="15.6" x14ac:dyDescent="0.3">
      <c r="A11" s="50" t="s">
        <v>10</v>
      </c>
      <c r="B11" s="51"/>
      <c r="C11" s="51"/>
      <c r="D11" s="52"/>
      <c r="E11" s="17">
        <v>-4689.2700000000004</v>
      </c>
      <c r="F11" s="17">
        <v>-3498.94</v>
      </c>
      <c r="G11" s="18">
        <v>1232.94</v>
      </c>
    </row>
    <row r="12" spans="1:7" ht="15.6" x14ac:dyDescent="0.3">
      <c r="A12" s="50" t="s">
        <v>11</v>
      </c>
      <c r="B12" s="51"/>
      <c r="C12" s="51"/>
      <c r="D12" s="52"/>
      <c r="E12" s="17">
        <v>-2217.94</v>
      </c>
      <c r="F12" s="17">
        <v>-733.8</v>
      </c>
      <c r="G12" s="18">
        <v>744.43</v>
      </c>
    </row>
    <row r="13" spans="1:7" ht="15.6" x14ac:dyDescent="0.3">
      <c r="A13" s="50" t="s">
        <v>12</v>
      </c>
      <c r="B13" s="51"/>
      <c r="C13" s="51"/>
      <c r="D13" s="52"/>
      <c r="E13" s="17">
        <v>-1858.13</v>
      </c>
      <c r="F13" s="17">
        <v>-406.67</v>
      </c>
      <c r="G13" s="18">
        <v>378.76</v>
      </c>
    </row>
    <row r="14" spans="1:7" ht="15.6" x14ac:dyDescent="0.3">
      <c r="A14" s="43" t="s">
        <v>13</v>
      </c>
      <c r="B14" s="43"/>
      <c r="C14" s="43"/>
      <c r="D14" s="43"/>
      <c r="E14" s="17">
        <v>-144.57</v>
      </c>
      <c r="F14" s="17">
        <v>334.33</v>
      </c>
      <c r="G14" s="18">
        <v>-251.53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111.53</v>
      </c>
      <c r="G15" s="18">
        <v>312.64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1638957.43</v>
      </c>
      <c r="F16" s="16">
        <f t="shared" ref="F16:G16" si="1">SUM(F17:F20)</f>
        <v>1617882.52</v>
      </c>
      <c r="G16" s="16">
        <f t="shared" si="1"/>
        <v>176029.55</v>
      </c>
    </row>
    <row r="17" spans="1:12" ht="15.6" x14ac:dyDescent="0.3">
      <c r="A17" s="95" t="s">
        <v>43</v>
      </c>
      <c r="B17" s="96"/>
      <c r="C17" s="96"/>
      <c r="D17" s="97"/>
      <c r="E17" s="17">
        <v>1506731.68</v>
      </c>
      <c r="F17" s="17">
        <v>1478370.91</v>
      </c>
      <c r="G17" s="18">
        <v>158992.12</v>
      </c>
    </row>
    <row r="18" spans="1:12" ht="15.6" x14ac:dyDescent="0.3">
      <c r="A18" s="43" t="s">
        <v>55</v>
      </c>
      <c r="B18" s="43"/>
      <c r="C18" s="43"/>
      <c r="D18" s="43"/>
      <c r="E18" s="17">
        <v>3797.12</v>
      </c>
      <c r="F18" s="17">
        <v>4213.78</v>
      </c>
      <c r="G18" s="18">
        <v>343.93</v>
      </c>
    </row>
    <row r="19" spans="1:12" ht="15.6" x14ac:dyDescent="0.3">
      <c r="A19" s="43" t="s">
        <v>56</v>
      </c>
      <c r="B19" s="43"/>
      <c r="C19" s="43"/>
      <c r="D19" s="43"/>
      <c r="E19" s="17">
        <v>13159.46</v>
      </c>
      <c r="F19" s="17">
        <v>13030.3</v>
      </c>
      <c r="G19" s="18">
        <v>1543.65</v>
      </c>
    </row>
    <row r="20" spans="1:12" ht="15.6" x14ac:dyDescent="0.3">
      <c r="A20" s="43" t="s">
        <v>57</v>
      </c>
      <c r="B20" s="43"/>
      <c r="C20" s="43"/>
      <c r="D20" s="43"/>
      <c r="E20" s="17">
        <v>115269.17</v>
      </c>
      <c r="F20" s="17">
        <v>122267.53</v>
      </c>
      <c r="G20" s="18">
        <v>15149.85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'Буханцева 2 а(2020)'!F59</f>
        <v>-166762.88787597464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91">
        <f>SUM(F28:F32)</f>
        <v>233106.87173509822</v>
      </c>
    </row>
    <row r="27" spans="1:12" ht="56.4" customHeight="1" x14ac:dyDescent="0.25">
      <c r="A27" s="70"/>
      <c r="B27" s="71"/>
      <c r="C27" s="71"/>
      <c r="D27" s="71"/>
      <c r="E27" s="72"/>
      <c r="F27" s="92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нар'!W196</f>
        <v>30115.985086585806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нар'!X196</f>
        <v>7149.0339277337062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нар'!Y196+'[4]УК ВР декабрь нар'!Z196+'[4]УК ВР декабрь нар'!DX196</f>
        <v>60003.803600000007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нар'!AV196+'[4]УК ВР декабрь нар'!BM196+'[4]УК ВР декабрь нар'!BN196+'[4]УК ВР декабрь нар'!BO196+'[4]УК ВР декабрь нар'!BP196+'[4]УК ВР декабрь нар'!EG196+'[4]УК ВР декабрь нар'!EH196+'[4]УК ВР декабрь нар'!EI196+'[4]УК ВР декабрь нар'!EJ196</f>
        <v>7786.8</v>
      </c>
    </row>
    <row r="32" spans="1:12" ht="15.6" hidden="1" x14ac:dyDescent="0.3">
      <c r="A32" s="86" t="s">
        <v>61</v>
      </c>
      <c r="B32" s="93"/>
      <c r="C32" s="93"/>
      <c r="D32" s="93"/>
      <c r="E32" s="94"/>
      <c r="F32" s="25">
        <f>'[4]УК ВР декабрь нар'!AY196</f>
        <v>128051.2491207787</v>
      </c>
    </row>
    <row r="33" spans="1:12" x14ac:dyDescent="0.25">
      <c r="A33" s="67" t="s">
        <v>73</v>
      </c>
      <c r="B33" s="68"/>
      <c r="C33" s="68"/>
      <c r="D33" s="68"/>
      <c r="E33" s="69"/>
      <c r="F33" s="91">
        <f>SUM(F35:F39)+377600.44</f>
        <v>598609.37231827329</v>
      </c>
    </row>
    <row r="34" spans="1:12" ht="94.8" customHeight="1" x14ac:dyDescent="0.25">
      <c r="A34" s="70"/>
      <c r="B34" s="71"/>
      <c r="C34" s="71"/>
      <c r="D34" s="71"/>
      <c r="E34" s="72"/>
      <c r="F34" s="92"/>
    </row>
    <row r="35" spans="1:12" ht="15.6" hidden="1" x14ac:dyDescent="0.3">
      <c r="A35" s="85" t="s">
        <v>16</v>
      </c>
      <c r="B35" s="85"/>
      <c r="C35" s="85"/>
      <c r="D35" s="85"/>
      <c r="E35" s="85"/>
      <c r="F35" s="25">
        <f>'[4]УК ВР декабрь нар'!CN196+'[4]УК ВР декабрь нар'!DU196</f>
        <v>99100.870621896931</v>
      </c>
      <c r="L35" s="40"/>
    </row>
    <row r="36" spans="1:12" ht="15.6" hidden="1" x14ac:dyDescent="0.3">
      <c r="A36" s="85" t="s">
        <v>31</v>
      </c>
      <c r="B36" s="85"/>
      <c r="C36" s="85"/>
      <c r="D36" s="85"/>
      <c r="E36" s="85"/>
      <c r="F36" s="25">
        <f>'[4]УК ВР декабрь нар'!CO196+'[4]УК ВР декабрь нар'!DV196</f>
        <v>22950.761401284803</v>
      </c>
    </row>
    <row r="37" spans="1:12" ht="15.6" hidden="1" x14ac:dyDescent="0.3">
      <c r="A37" s="85" t="s">
        <v>18</v>
      </c>
      <c r="B37" s="85"/>
      <c r="C37" s="85"/>
      <c r="D37" s="85"/>
      <c r="E37" s="85"/>
      <c r="F37" s="25">
        <f>'[4]УК ВР декабрь нар'!CP196+'[4]УК ВР декабрь нар'!DW196</f>
        <v>38997.7984</v>
      </c>
    </row>
    <row r="38" spans="1:12" ht="15.6" hidden="1" x14ac:dyDescent="0.3">
      <c r="A38" s="85" t="s">
        <v>19</v>
      </c>
      <c r="B38" s="85"/>
      <c r="C38" s="85"/>
      <c r="D38" s="85"/>
      <c r="E38" s="85"/>
      <c r="F38" s="25">
        <f>'[4]УК ВР декабрь нар'!DB196+'[4]УК ВР декабрь нар'!DY196+'[4]УК ВР декабрь нар'!DZ196+'[4]УК ВР декабрь нар'!EA196+'[4]УК ВР декабрь нар'!EB196+'[4]УК ВР декабрь нар'!EC196+'[4]УК ВР декабрь нар'!ED196+'[4]УК ВР декабрь нар'!EE196+'[4]УК ВР декабрь нар'!EF196</f>
        <v>0</v>
      </c>
    </row>
    <row r="39" spans="1:12" ht="51" hidden="1" customHeight="1" x14ac:dyDescent="0.3">
      <c r="A39" s="86" t="s">
        <v>63</v>
      </c>
      <c r="B39" s="87"/>
      <c r="C39" s="87"/>
      <c r="D39" s="87"/>
      <c r="E39" s="88"/>
      <c r="F39" s="25">
        <f>'[4]УК ВР декабрь нар'!DG196+'[4]УК ВР декабрь нар'!EP196</f>
        <v>59959.501895091533</v>
      </c>
    </row>
    <row r="40" spans="1:12" ht="72" customHeight="1" x14ac:dyDescent="0.3">
      <c r="A40" s="74" t="s">
        <v>74</v>
      </c>
      <c r="B40" s="89"/>
      <c r="C40" s="89"/>
      <c r="D40" s="89"/>
      <c r="E40" s="90"/>
      <c r="F40" s="26">
        <f>SUM(F41:F49)</f>
        <v>672695.33294999995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нар'!$EU196+'[4]УК ВР декабрь нар'!FV196+'[4]УК ВР декабрь нар'!EY196</f>
        <v>662498.46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5" t="s">
        <v>21</v>
      </c>
      <c r="B43" s="85"/>
      <c r="C43" s="85"/>
      <c r="D43" s="85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5" t="s">
        <v>22</v>
      </c>
      <c r="B45" s="85"/>
      <c r="C45" s="85"/>
      <c r="D45" s="85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5" t="s">
        <v>18</v>
      </c>
      <c r="B47" s="85"/>
      <c r="C47" s="85"/>
      <c r="D47" s="85"/>
      <c r="E47" s="80"/>
      <c r="F47" s="25">
        <f>'[4]УК ВР декабрь нар'!EW196+'[4]УК ВР декабрь нар'!FA196+'[4]УК ВР декабрь нар'!FZ196</f>
        <v>2786.8079999999995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нар'!FL196+'[4]УК ВР декабрь нар'!GG196</f>
        <v>7410.0649500000018</v>
      </c>
    </row>
    <row r="49" spans="1:15" ht="15.6" hidden="1" x14ac:dyDescent="0.3">
      <c r="A49" s="86" t="s">
        <v>64</v>
      </c>
      <c r="B49" s="87"/>
      <c r="C49" s="87"/>
      <c r="D49" s="87"/>
      <c r="E49" s="88"/>
      <c r="F49" s="25">
        <f>'[4]УК ВР декабрь нар'!FS196+'[4]УК ВР декабрь нар'!GL196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3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1504411.5770033714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172620.93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44699.02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127921.91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1677032.5070033714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1506731.68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1478370.91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-337063.71487934608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2 а</vt:lpstr>
      <vt:lpstr>Буханцева 2 а(2019)</vt:lpstr>
      <vt:lpstr>Буханцева 2 а(2020)</vt:lpstr>
      <vt:lpstr>Буханцева 2 а(2021)</vt:lpstr>
      <vt:lpstr>'Буханцева 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2018-03-29T08:50:45Z</cp:lastPrinted>
  <dcterms:created xsi:type="dcterms:W3CDTF">2013-05-24T09:13:10Z</dcterms:created>
  <dcterms:modified xsi:type="dcterms:W3CDTF">2022-03-17T13:06:21Z</dcterms:modified>
</cp:coreProperties>
</file>